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Liver_CB_CER_BS N4\"/>
    </mc:Choice>
  </mc:AlternateContent>
  <xr:revisionPtr revIDLastSave="0" documentId="13_ncr:1_{2E3BB67C-F5D4-486D-B972-0EBE486AC410}" xr6:coauthVersionLast="47" xr6:coauthVersionMax="47" xr10:uidLastSave="{00000000-0000-0000-0000-000000000000}"/>
  <bookViews>
    <workbookView xWindow="14310" yWindow="6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42" i="1" l="1"/>
  <c r="AE42" i="1"/>
  <c r="AF42" i="1"/>
  <c r="AG42" i="1"/>
  <c r="AD43" i="1"/>
  <c r="AE43" i="1"/>
  <c r="AF43" i="1"/>
  <c r="AG43" i="1"/>
  <c r="AD44" i="1"/>
  <c r="AE44" i="1"/>
  <c r="AF44" i="1"/>
  <c r="AG44" i="1"/>
  <c r="AD45" i="1"/>
  <c r="AE45" i="1"/>
  <c r="AF45" i="1"/>
  <c r="AG45" i="1"/>
  <c r="AE41" i="1"/>
  <c r="AF41" i="1"/>
  <c r="AG41" i="1"/>
  <c r="AD41" i="1"/>
  <c r="Y36" i="1"/>
  <c r="Z36" i="1"/>
  <c r="AE36" i="1" s="1"/>
  <c r="AA36" i="1"/>
  <c r="AB36" i="1"/>
  <c r="Y37" i="1"/>
  <c r="Z37" i="1"/>
  <c r="AE37" i="1" s="1"/>
  <c r="AA37" i="1"/>
  <c r="AB37" i="1"/>
  <c r="AG37" i="1" s="1"/>
  <c r="Y38" i="1"/>
  <c r="Z38" i="1"/>
  <c r="AA38" i="1"/>
  <c r="AB38" i="1"/>
  <c r="Y39" i="1"/>
  <c r="Z39" i="1"/>
  <c r="AE39" i="1" s="1"/>
  <c r="AA39" i="1"/>
  <c r="AB39" i="1"/>
  <c r="AG39" i="1" s="1"/>
  <c r="Z35" i="1"/>
  <c r="AA35" i="1"/>
  <c r="AB35" i="1"/>
  <c r="Y35" i="1"/>
  <c r="AD35" i="1" s="1"/>
  <c r="AE35" i="1"/>
  <c r="AF35" i="1"/>
  <c r="AG35" i="1"/>
  <c r="AF36" i="1"/>
  <c r="AG36" i="1"/>
  <c r="AF37" i="1"/>
  <c r="AE38" i="1"/>
  <c r="AF38" i="1"/>
  <c r="AG38" i="1"/>
  <c r="AF39" i="1"/>
  <c r="AD36" i="1"/>
  <c r="AD37" i="1"/>
  <c r="AD38" i="1"/>
  <c r="AD39" i="1"/>
  <c r="W39" i="1"/>
  <c r="V39" i="1"/>
  <c r="U39" i="1"/>
  <c r="T39" i="1"/>
  <c r="W38" i="1"/>
  <c r="V38" i="1"/>
  <c r="U38" i="1"/>
  <c r="T38" i="1"/>
  <c r="W37" i="1"/>
  <c r="V37" i="1"/>
  <c r="U37" i="1"/>
  <c r="T37" i="1"/>
  <c r="W36" i="1"/>
  <c r="V36" i="1"/>
  <c r="U36" i="1"/>
  <c r="T36" i="1"/>
  <c r="W35" i="1"/>
  <c r="V35" i="1"/>
  <c r="U35" i="1"/>
  <c r="T35" i="1"/>
</calcChain>
</file>

<file path=xl/sharedStrings.xml><?xml version="1.0" encoding="utf-8"?>
<sst xmlns="http://schemas.openxmlformats.org/spreadsheetml/2006/main" count="216" uniqueCount="62">
  <si>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</si>
  <si>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</si>
  <si>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</si>
  <si>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</si>
  <si>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</si>
  <si>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</si>
  <si>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</si>
  <si>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</si>
  <si>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</si>
  <si>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</si>
  <si>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</si>
  <si>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</si>
  <si>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</si>
  <si>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</si>
  <si>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</si>
  <si>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</si>
  <si>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</si>
  <si>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</si>
  <si>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</si>
  <si>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</si>
  <si>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</si>
  <si>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</si>
  <si>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</si>
  <si>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</si>
  <si>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</si>
  <si>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20231031_111415_CT011212_AAV_TITR.pcrd</t>
  </si>
  <si>
    <t>Created By User</t>
  </si>
  <si>
    <t>Notes</t>
  </si>
  <si>
    <t>ID</t>
  </si>
  <si>
    <t>Run Started</t>
  </si>
  <si>
    <t>10/31/2023 19:14:34 UTC</t>
  </si>
  <si>
    <t>Run Ended</t>
  </si>
  <si>
    <t>10/31/2023 20:31:58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</si>
  <si>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</si>
  <si>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</si>
  <si>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</si>
  <si>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</si>
  <si>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</si>
  <si>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</si>
  <si>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</si>
  <si>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</si>
  <si>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</si>
  <si>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</si>
  <si>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</si>
  <si>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</si>
  <si>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Cq average</t>
  </si>
  <si>
    <t>wt</t>
  </si>
  <si>
    <t>ut</t>
  </si>
  <si>
    <t>v5</t>
  </si>
  <si>
    <t>cbh</t>
  </si>
  <si>
    <t>syn</t>
  </si>
  <si>
    <t>Liver</t>
  </si>
  <si>
    <t>Cb</t>
  </si>
  <si>
    <t>cer</t>
  </si>
  <si>
    <t>bs</t>
  </si>
  <si>
    <t>Log viral copies</t>
  </si>
  <si>
    <t>Viral copies</t>
  </si>
  <si>
    <t>wt4</t>
  </si>
  <si>
    <t>ut4</t>
  </si>
  <si>
    <t>cbh4</t>
  </si>
  <si>
    <t>syn4</t>
  </si>
  <si>
    <t>Mouse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</si>
</sst>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20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color theme="1"/>
      <name val="Microsoft Sans Serif"/>
      <family val="2"/>
    </font>
    <font>
      <b/>
      <sz val="8.25"/>
      <color theme="1"/>
      <name val="Microsoft Sans Serif"/>
      <family val="2"/>
    </font>
    <font>
      <b/>
      <sz val="8.2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17" fillId="5" borderId="1" xfId="0" applyFont="1" applyFill="1" applyBorder="1" applyAlignment="1">
      <alignment horizontal="center" vertical="center" wrapText="1"/>
      <protection locked="0"/>
    </xf>
    <xf numFmtId="49" fontId="18" fillId="6" borderId="2" xfId="0" applyNumberFormat="1" applyFont="1" applyFill="1" applyBorder="1" applyAlignment="1" applyProtection="1">
      <alignment horizontal="center" vertical="center"/>
    </xf>
    <xf numFmtId="49" fontId="18" fillId="6" borderId="1" xfId="0" applyNumberFormat="1" applyFont="1" applyFill="1" applyBorder="1" applyAlignment="1" applyProtection="1">
      <alignment horizontal="center" vertical="center"/>
    </xf>
    <xf numFmtId="164" fontId="18" fillId="6" borderId="3" xfId="0" applyNumberFormat="1" applyFont="1" applyFill="1" applyBorder="1" applyAlignment="1" applyProtection="1">
      <alignment horizontal="center" vertical="center"/>
    </xf>
    <xf numFmtId="164" fontId="18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center" vertical="center" wrapText="1"/>
      <protection locked="0"/>
    </xf>
    <xf numFmtId="49" fontId="10" fillId="12" borderId="2" xfId="0" applyNumberFormat="1" applyFont="1" applyFill="1" applyBorder="1" applyAlignment="1" applyProtection="1">
      <alignment horizontal="center" vertical="center"/>
    </xf>
    <xf numFmtId="49" fontId="13" fillId="12" borderId="1" xfId="0" applyNumberFormat="1" applyFont="1" applyFill="1" applyBorder="1" applyAlignment="1" applyProtection="1">
      <alignment horizontal="center" vertical="center"/>
    </xf>
    <xf numFmtId="164" fontId="11" fillId="12" borderId="3" xfId="0" applyNumberFormat="1" applyFont="1" applyFill="1" applyBorder="1" applyAlignment="1" applyProtection="1">
      <alignment horizontal="center" vertical="center"/>
    </xf>
    <xf numFmtId="164" fontId="12" fillId="1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19" fillId="0" borderId="0" xfId="0" applyFont="1" applyAlignment="1">
      <alignment horizontal="center" vertical="center"/>
      <protection locked="0"/>
    </xf>
    <xf numFmtId="164" fontId="19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SYBR!$P$35:$P$41</c:f>
              <c:numCache>
                <c:formatCode>General</c:formatCode>
                <c:ptCount val="7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  <c:pt idx="6">
                  <c:v>2.1074990666133928</c:v>
                </c:pt>
              </c:numCache>
            </c:numRef>
          </c:xVal>
          <c:yVal>
            <c:numRef>
              <c:f>SYBR!$Q$35:$Q$41</c:f>
              <c:numCache>
                <c:formatCode>###0.00;\-###0.00</c:formatCode>
                <c:ptCount val="7"/>
                <c:pt idx="0">
                  <c:v>9.0324261659900795</c:v>
                </c:pt>
                <c:pt idx="1">
                  <c:v>12.420663082750201</c:v>
                </c:pt>
                <c:pt idx="2">
                  <c:v>15.6771226427625</c:v>
                </c:pt>
                <c:pt idx="3">
                  <c:v>20.196361451129398</c:v>
                </c:pt>
                <c:pt idx="4">
                  <c:v>23.406980434595798</c:v>
                </c:pt>
                <c:pt idx="5">
                  <c:v>27.048473468204602</c:v>
                </c:pt>
                <c:pt idx="6">
                  <c:v>29.987025967557798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DC-46C5-9022-49E21760F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03920"/>
        <c:axId val="199348192"/>
      </c:scatterChart>
      <c:valAx>
        <c:axId val="157103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348192"/>
        <c:crosses val="autoZero"/>
        <c:crossBetween val="midCat"/>
      </c:valAx>
      <c:valAx>
        <c:axId val="19934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03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SYBR!$AD$35:$AD$39</c:f>
              <c:numCache>
                <c:formatCode>General</c:formatCode>
                <c:ptCount val="5"/>
                <c:pt idx="0">
                  <c:v>6.7099437668547637</c:v>
                </c:pt>
                <c:pt idx="1">
                  <c:v>2.848429332155789</c:v>
                </c:pt>
                <c:pt idx="2">
                  <c:v>20.025825499825093</c:v>
                </c:pt>
                <c:pt idx="3">
                  <c:v>3943.7893242519044</c:v>
                </c:pt>
                <c:pt idx="4">
                  <c:v>12725.198549024028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17-47FF-9E07-C0CFC6E4CFE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SYBR!$AE$35:$AE$39</c:f>
              <c:numCache>
                <c:formatCode>General</c:formatCode>
                <c:ptCount val="5"/>
                <c:pt idx="0">
                  <c:v>32.88684000391288</c:v>
                </c:pt>
                <c:pt idx="1">
                  <c:v>0.68221993280709636</c:v>
                </c:pt>
                <c:pt idx="2">
                  <c:v>3.9719551369222921</c:v>
                </c:pt>
                <c:pt idx="3">
                  <c:v>29840.146486287074</c:v>
                </c:pt>
                <c:pt idx="4">
                  <c:v>7578.1160571120354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17-47FF-9E07-C0CFC6E4CFE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SYBR!$AF$35:$AF$39</c:f>
              <c:numCache>
                <c:formatCode>General</c:formatCode>
                <c:ptCount val="5"/>
                <c:pt idx="0">
                  <c:v>23.481434758526269</c:v>
                </c:pt>
                <c:pt idx="1">
                  <c:v>6.1522630222824217</c:v>
                </c:pt>
                <c:pt idx="2">
                  <c:v>1.1929603084627345</c:v>
                </c:pt>
                <c:pt idx="3">
                  <c:v>22916.250741014657</c:v>
                </c:pt>
                <c:pt idx="4">
                  <c:v>9416.7871994508823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17-47FF-9E07-C0CFC6E4CFE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SYBR!$AG$35:$AG$39</c:f>
              <c:numCache>
                <c:formatCode>General</c:formatCode>
                <c:ptCount val="5"/>
                <c:pt idx="0">
                  <c:v>0.38109859626728121</c:v>
                </c:pt>
                <c:pt idx="1">
                  <c:v>6.6986759314299213</c:v>
                </c:pt>
                <c:pt idx="2">
                  <c:v>8.0608110462307838</c:v>
                </c:pt>
                <c:pt idx="3">
                  <c:v>9618.1780530092055</c:v>
                </c:pt>
                <c:pt idx="4">
                  <c:v>23436.176134414851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17-47FF-9E07-C0CFC6E4C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5781408"/>
        <c:axId val="1218622672"/>
      </c:barChart>
      <c:catAx>
        <c:axId val="1945781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8622672"/>
        <c:crosses val="autoZero"/>
        <c:auto val="1"/>
        <c:lblAlgn val="ctr"/>
        <c:lblOffset val="100"/>
        <c:noMultiLvlLbl val="0"/>
      </c:catAx>
      <c:valAx>
        <c:axId val="121862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578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95250</xdr:colOff>
      <xdr:row>9</xdr:row>
      <xdr:rowOff>109537</xdr:rowOff>
    </xdr:from>
    <xdr:to>
      <xdr:col>23</xdr:col>
      <xdr:colOff>476250</xdr:colOff>
      <xdr:row>27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1B7FBD-6061-DBA9-3072-64A406D35F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376237</xdr:colOff>
      <xdr:row>7</xdr:row>
      <xdr:rowOff>23812</xdr:rowOff>
    </xdr:from>
    <xdr:to>
      <xdr:col>30</xdr:col>
      <xdr:colOff>357187</xdr:colOff>
      <xdr:row>26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4D4681-C435-FE47-9EB6-008483BAB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workbookViewId="0">
      <pane xSplit="2" ySplit="1" topLeftCell="U8" activePane="bottomRight" state="frozen"/>
      <selection activeCell="C2" sqref="C2"/>
      <selection pane="topRight" activeCell="C2" sqref="C2"/>
      <selection pane="bottomLeft" activeCell="C2" sqref="C2"/>
      <selection pane="bottomRight" activeCell="AG45" sqref="AG45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17" width="10" style="1"/>
    <col min="18" max="18" width="13.5" style="1" customWidth="1"/>
    <col min="19" max="19" width="13.33203125" style="1" customWidth="1"/>
    <col min="20" max="23" width="10" style="1"/>
    <col min="24" max="24" width="16.6640625" style="1" customWidth="1"/>
    <col min="25" max="28" width="10" style="1"/>
    <col min="29" max="29" width="13.6640625" style="1" customWidth="1"/>
    <col min="30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31" t="s">
        <v>9</v>
      </c>
      <c r="M1" s="31" t="s">
        <v>10</v>
      </c>
      <c r="N1" s="31" t="s">
        <v>11</v>
      </c>
    </row>
    <row r="2" spans="1:15" s="3" customFormat="1" ht="15" customHeight="1" x14ac:dyDescent="0.15">
      <c r="A2" s="40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27" t="s">
        <v>14</v>
      </c>
      <c r="J2" s="27" t="s">
        <v>14</v>
      </c>
      <c r="K2" s="27" t="s">
        <v>14</v>
      </c>
      <c r="L2" s="32" t="s">
        <v>14</v>
      </c>
      <c r="M2" s="32" t="s">
        <v>14</v>
      </c>
      <c r="N2" s="32" t="s">
        <v>14</v>
      </c>
      <c r="O2" s="39" t="s">
        <v>61</v>
      </c>
    </row>
    <row r="3" spans="1:15" ht="15" customHeight="1" x14ac:dyDescent="0.15">
      <c r="A3" s="41" t="s">
        <v>12</v>
      </c>
      <c r="B3" s="5" t="s">
        <v>15</v>
      </c>
      <c r="C3" s="18"/>
      <c r="D3" s="18"/>
      <c r="E3" s="18"/>
      <c r="F3" s="23"/>
      <c r="G3" s="23"/>
      <c r="H3" s="23"/>
      <c r="I3" s="28"/>
      <c r="J3" s="28"/>
      <c r="K3" s="28"/>
      <c r="L3" s="33"/>
      <c r="M3" s="33"/>
      <c r="N3" s="33"/>
    </row>
    <row r="4" spans="1:15" s="6" customFormat="1" ht="15" customHeight="1" x14ac:dyDescent="0.15">
      <c r="A4" s="42" t="s">
        <v>12</v>
      </c>
      <c r="B4" s="7" t="s">
        <v>16</v>
      </c>
      <c r="C4" s="19"/>
      <c r="D4" s="19"/>
      <c r="E4" s="19">
        <v>34.946920471960603</v>
      </c>
      <c r="F4" s="24">
        <v>32.224738154474203</v>
      </c>
      <c r="G4" s="24">
        <v>32.661589296831401</v>
      </c>
      <c r="H4" s="24">
        <v>32.5695696366055</v>
      </c>
      <c r="I4" s="29">
        <v>32.749686895518302</v>
      </c>
      <c r="J4" s="29">
        <v>32.689919734408797</v>
      </c>
      <c r="K4" s="29">
        <v>33.581381282912602</v>
      </c>
      <c r="L4" s="34"/>
      <c r="M4" s="34"/>
      <c r="N4" s="34">
        <v>39.389020813104104</v>
      </c>
      <c r="O4" s="6">
        <v>314843</v>
      </c>
    </row>
    <row r="5" spans="1:15" ht="15" hidden="1" customHeight="1" x14ac:dyDescent="0.15">
      <c r="A5" s="41" t="s">
        <v>12</v>
      </c>
      <c r="C5" s="20"/>
      <c r="D5" s="20"/>
      <c r="E5" s="20"/>
      <c r="F5" s="25"/>
      <c r="G5" s="25"/>
      <c r="H5" s="25"/>
      <c r="I5" s="30"/>
      <c r="J5" s="30"/>
      <c r="K5" s="30"/>
      <c r="L5" s="35"/>
      <c r="M5" s="35"/>
      <c r="N5" s="35"/>
    </row>
    <row r="6" spans="1:15" s="3" customFormat="1" ht="15" customHeight="1" x14ac:dyDescent="0.15">
      <c r="A6" s="40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27" t="s">
        <v>14</v>
      </c>
      <c r="J6" s="27" t="s">
        <v>14</v>
      </c>
      <c r="K6" s="27" t="s">
        <v>14</v>
      </c>
      <c r="L6" s="32" t="s">
        <v>14</v>
      </c>
      <c r="M6" s="32" t="s">
        <v>14</v>
      </c>
      <c r="N6" s="32" t="s">
        <v>14</v>
      </c>
    </row>
    <row r="7" spans="1:15" ht="15" customHeight="1" x14ac:dyDescent="0.15">
      <c r="A7" s="41" t="s">
        <v>17</v>
      </c>
      <c r="B7" s="5" t="s">
        <v>15</v>
      </c>
      <c r="C7" s="18"/>
      <c r="D7" s="18"/>
      <c r="E7" s="18"/>
      <c r="F7" s="23"/>
      <c r="G7" s="23"/>
      <c r="H7" s="23"/>
      <c r="I7" s="28"/>
      <c r="J7" s="28"/>
      <c r="K7" s="28"/>
      <c r="L7" s="33"/>
      <c r="M7" s="33"/>
      <c r="N7" s="33"/>
    </row>
    <row r="8" spans="1:15" s="6" customFormat="1" ht="15" customHeight="1" x14ac:dyDescent="0.15">
      <c r="A8" s="42" t="s">
        <v>17</v>
      </c>
      <c r="B8" s="7" t="s">
        <v>16</v>
      </c>
      <c r="C8" s="19">
        <v>36.294015046771101</v>
      </c>
      <c r="D8" s="19">
        <v>36.253738888553499</v>
      </c>
      <c r="E8" s="19"/>
      <c r="F8" s="24"/>
      <c r="G8" s="24">
        <v>38.487225574318998</v>
      </c>
      <c r="H8" s="24"/>
      <c r="I8" s="29">
        <v>36.0410660759186</v>
      </c>
      <c r="J8" s="29">
        <v>34.523360490777399</v>
      </c>
      <c r="K8" s="29">
        <v>34.679478135155001</v>
      </c>
      <c r="L8" s="34">
        <v>32.623987048310298</v>
      </c>
      <c r="M8" s="34">
        <v>38.293196421968403</v>
      </c>
      <c r="N8" s="34">
        <v>33.931386550066101</v>
      </c>
      <c r="O8" s="6">
        <v>325079</v>
      </c>
    </row>
    <row r="9" spans="1:15" ht="15" hidden="1" customHeight="1" x14ac:dyDescent="0.15">
      <c r="A9" s="41" t="s">
        <v>17</v>
      </c>
      <c r="C9" s="20"/>
      <c r="D9" s="20"/>
      <c r="E9" s="20"/>
      <c r="F9" s="25"/>
      <c r="G9" s="25"/>
      <c r="H9" s="25"/>
      <c r="I9" s="30"/>
      <c r="J9" s="30"/>
      <c r="K9" s="30"/>
      <c r="L9" s="35"/>
      <c r="M9" s="35"/>
      <c r="N9" s="35"/>
    </row>
    <row r="10" spans="1:15" s="3" customFormat="1" ht="15" customHeight="1" x14ac:dyDescent="0.15">
      <c r="A10" s="40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27" t="s">
        <v>14</v>
      </c>
      <c r="J10" s="27" t="s">
        <v>14</v>
      </c>
      <c r="K10" s="27" t="s">
        <v>14</v>
      </c>
      <c r="L10" s="32" t="s">
        <v>14</v>
      </c>
      <c r="M10" s="32" t="s">
        <v>14</v>
      </c>
      <c r="N10" s="32" t="s">
        <v>14</v>
      </c>
    </row>
    <row r="11" spans="1:15" ht="15" customHeight="1" x14ac:dyDescent="0.15">
      <c r="A11" s="41" t="s">
        <v>18</v>
      </c>
      <c r="B11" s="5" t="s">
        <v>15</v>
      </c>
      <c r="C11" s="18"/>
      <c r="D11" s="18"/>
      <c r="E11" s="18"/>
      <c r="F11" s="23"/>
      <c r="G11" s="23"/>
      <c r="H11" s="23"/>
      <c r="I11" s="28"/>
      <c r="J11" s="28"/>
      <c r="K11" s="28"/>
      <c r="L11" s="33"/>
      <c r="M11" s="33"/>
      <c r="N11" s="33"/>
    </row>
    <row r="12" spans="1:15" s="6" customFormat="1" ht="15" customHeight="1" x14ac:dyDescent="0.15">
      <c r="A12" s="42" t="s">
        <v>18</v>
      </c>
      <c r="B12" s="7" t="s">
        <v>16</v>
      </c>
      <c r="C12" s="19"/>
      <c r="D12" s="19">
        <v>33.2535285355018</v>
      </c>
      <c r="E12" s="19"/>
      <c r="F12" s="24">
        <v>34.598112711997402</v>
      </c>
      <c r="G12" s="24">
        <v>36.997678496124799</v>
      </c>
      <c r="H12" s="24">
        <v>35.681060421269699</v>
      </c>
      <c r="I12" s="29">
        <v>35.432552674176797</v>
      </c>
      <c r="J12" s="29">
        <v>38.127087103472903</v>
      </c>
      <c r="K12" s="29">
        <v>39.305615335360798</v>
      </c>
      <c r="L12" s="34">
        <v>35.551464262732701</v>
      </c>
      <c r="M12" s="34">
        <v>35.427789939493003</v>
      </c>
      <c r="N12" s="34">
        <v>33.009306026993102</v>
      </c>
      <c r="O12" s="6">
        <v>325301</v>
      </c>
    </row>
    <row r="13" spans="1:15" ht="15" hidden="1" customHeight="1" x14ac:dyDescent="0.15">
      <c r="A13" s="41" t="s">
        <v>18</v>
      </c>
      <c r="C13" s="20"/>
      <c r="D13" s="20"/>
      <c r="E13" s="20"/>
      <c r="F13" s="25"/>
      <c r="G13" s="25"/>
      <c r="H13" s="25"/>
      <c r="I13" s="30"/>
      <c r="J13" s="30"/>
      <c r="K13" s="30"/>
      <c r="L13" s="35"/>
      <c r="M13" s="35"/>
      <c r="N13" s="35"/>
    </row>
    <row r="14" spans="1:15" s="3" customFormat="1" ht="15" customHeight="1" x14ac:dyDescent="0.15">
      <c r="A14" s="40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27" t="s">
        <v>14</v>
      </c>
      <c r="J14" s="27" t="s">
        <v>14</v>
      </c>
      <c r="K14" s="27" t="s">
        <v>14</v>
      </c>
      <c r="L14" s="32" t="s">
        <v>14</v>
      </c>
      <c r="M14" s="32" t="s">
        <v>14</v>
      </c>
      <c r="N14" s="32" t="s">
        <v>14</v>
      </c>
    </row>
    <row r="15" spans="1:15" ht="15" customHeight="1" x14ac:dyDescent="0.15">
      <c r="A15" s="41" t="s">
        <v>19</v>
      </c>
      <c r="B15" s="5" t="s">
        <v>15</v>
      </c>
      <c r="C15" s="18"/>
      <c r="D15" s="18"/>
      <c r="E15" s="18"/>
      <c r="F15" s="23"/>
      <c r="G15" s="23"/>
      <c r="H15" s="23"/>
      <c r="I15" s="28"/>
      <c r="J15" s="28"/>
      <c r="K15" s="28"/>
      <c r="L15" s="33"/>
      <c r="M15" s="33"/>
      <c r="N15" s="33"/>
    </row>
    <row r="16" spans="1:15" s="6" customFormat="1" ht="15" customHeight="1" x14ac:dyDescent="0.15">
      <c r="A16" s="42" t="s">
        <v>19</v>
      </c>
      <c r="B16" s="7" t="s">
        <v>16</v>
      </c>
      <c r="C16" s="19">
        <v>25.145559168249498</v>
      </c>
      <c r="D16" s="19">
        <v>25.167978938568201</v>
      </c>
      <c r="E16" s="19">
        <v>24.902377055265099</v>
      </c>
      <c r="F16" s="24">
        <v>21.787313412688199</v>
      </c>
      <c r="G16" s="24">
        <v>21.902023639920401</v>
      </c>
      <c r="H16" s="24">
        <v>22.124242376030999</v>
      </c>
      <c r="I16" s="29">
        <v>22.351225397197702</v>
      </c>
      <c r="J16" s="29">
        <v>22.3438503836976</v>
      </c>
      <c r="K16" s="29">
        <v>22.3451083554842</v>
      </c>
      <c r="L16" s="34">
        <v>23.721385423314398</v>
      </c>
      <c r="M16" s="34">
        <v>23.771162282675199</v>
      </c>
      <c r="N16" s="34">
        <v>23.581325385562099</v>
      </c>
      <c r="O16" s="6">
        <v>324361</v>
      </c>
    </row>
    <row r="17" spans="1:15" ht="15" hidden="1" customHeight="1" x14ac:dyDescent="0.15">
      <c r="A17" s="41" t="s">
        <v>19</v>
      </c>
      <c r="C17" s="20"/>
      <c r="D17" s="20"/>
      <c r="E17" s="20"/>
      <c r="F17" s="25"/>
      <c r="G17" s="25"/>
      <c r="H17" s="25"/>
      <c r="I17" s="30"/>
      <c r="J17" s="30"/>
      <c r="K17" s="30"/>
      <c r="L17" s="35"/>
      <c r="M17" s="35"/>
      <c r="N17" s="35"/>
    </row>
    <row r="18" spans="1:15" s="3" customFormat="1" ht="15" customHeight="1" x14ac:dyDescent="0.15">
      <c r="A18" s="40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27" t="s">
        <v>14</v>
      </c>
      <c r="J18" s="27" t="s">
        <v>14</v>
      </c>
      <c r="K18" s="27" t="s">
        <v>14</v>
      </c>
      <c r="L18" s="32" t="s">
        <v>14</v>
      </c>
      <c r="M18" s="32" t="s">
        <v>14</v>
      </c>
      <c r="N18" s="32" t="s">
        <v>14</v>
      </c>
    </row>
    <row r="19" spans="1:15" ht="15" customHeight="1" x14ac:dyDescent="0.15">
      <c r="A19" s="41" t="s">
        <v>20</v>
      </c>
      <c r="B19" s="5" t="s">
        <v>15</v>
      </c>
      <c r="C19" s="18"/>
      <c r="D19" s="18"/>
      <c r="E19" s="18"/>
      <c r="F19" s="23"/>
      <c r="G19" s="23"/>
      <c r="H19" s="23"/>
      <c r="I19" s="28"/>
      <c r="J19" s="28"/>
      <c r="K19" s="28"/>
      <c r="L19" s="33"/>
      <c r="M19" s="33"/>
      <c r="N19" s="33"/>
    </row>
    <row r="20" spans="1:15" s="6" customFormat="1" ht="15" customHeight="1" x14ac:dyDescent="0.15">
      <c r="A20" s="42" t="s">
        <v>20</v>
      </c>
      <c r="B20" s="7" t="s">
        <v>16</v>
      </c>
      <c r="C20" s="19">
        <v>23.439257244010498</v>
      </c>
      <c r="D20" s="19">
        <v>23.1572596205087</v>
      </c>
      <c r="E20" s="19">
        <v>23.176781594701101</v>
      </c>
      <c r="F20" s="24">
        <v>22.681168646654498</v>
      </c>
      <c r="G20" s="24">
        <v>24.768718435781299</v>
      </c>
      <c r="H20" s="24">
        <v>24.731566642486701</v>
      </c>
      <c r="I20" s="29">
        <v>23.9130102734192</v>
      </c>
      <c r="J20" s="29">
        <v>23.741731974049401</v>
      </c>
      <c r="K20" s="29">
        <v>23.517446065160499</v>
      </c>
      <c r="L20" s="34">
        <v>22.457713304983098</v>
      </c>
      <c r="M20" s="34">
        <v>22.241251797233701</v>
      </c>
      <c r="N20" s="34">
        <v>22.236986411142102</v>
      </c>
      <c r="O20" s="6">
        <v>325314</v>
      </c>
    </row>
    <row r="21" spans="1:15" ht="15" hidden="1" customHeight="1" x14ac:dyDescent="0.15">
      <c r="A21" s="41" t="s">
        <v>20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5" s="3" customFormat="1" ht="15" customHeight="1" x14ac:dyDescent="0.15">
      <c r="A22" s="40" t="s">
        <v>21</v>
      </c>
      <c r="B22" s="4" t="s">
        <v>13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41" t="s">
        <v>21</v>
      </c>
      <c r="B23" s="5" t="s">
        <v>15</v>
      </c>
    </row>
    <row r="24" spans="1:15" s="6" customFormat="1" ht="15" customHeight="1" x14ac:dyDescent="0.15">
      <c r="A24" s="42" t="s">
        <v>21</v>
      </c>
      <c r="B24" s="7" t="s">
        <v>16</v>
      </c>
      <c r="C24" s="10"/>
      <c r="D24" s="10"/>
      <c r="E24" s="10">
        <v>35.1880179498038</v>
      </c>
      <c r="F24" s="10"/>
      <c r="G24" s="10">
        <v>36.404155908293497</v>
      </c>
      <c r="H24" s="10">
        <v>34.627645721946102</v>
      </c>
      <c r="I24" s="10"/>
      <c r="J24" s="10"/>
      <c r="K24" s="10"/>
      <c r="L24" s="10"/>
      <c r="M24" s="10">
        <v>33.894974729700103</v>
      </c>
      <c r="N24" s="10"/>
    </row>
    <row r="25" spans="1:15" ht="15" hidden="1" customHeight="1" x14ac:dyDescent="0.15">
      <c r="A25" s="41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40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41" t="s">
        <v>22</v>
      </c>
      <c r="B27" s="5" t="s">
        <v>15</v>
      </c>
    </row>
    <row r="28" spans="1:15" s="6" customFormat="1" ht="15" customHeight="1" x14ac:dyDescent="0.15">
      <c r="A28" s="42" t="s">
        <v>22</v>
      </c>
      <c r="B28" s="7" t="s">
        <v>16</v>
      </c>
      <c r="C28" s="10">
        <v>9.0324261659900795</v>
      </c>
      <c r="D28" s="10">
        <v>12.420663082750201</v>
      </c>
      <c r="E28" s="10">
        <v>15.6771226427625</v>
      </c>
      <c r="F28" s="10">
        <v>20.196361451129398</v>
      </c>
      <c r="G28" s="10">
        <v>23.406980434595798</v>
      </c>
      <c r="H28" s="10">
        <v>27.048473468204602</v>
      </c>
      <c r="I28" s="10">
        <v>29.987025967557798</v>
      </c>
      <c r="J28" s="10"/>
      <c r="K28" s="10"/>
      <c r="L28" s="10"/>
      <c r="M28" s="10"/>
      <c r="N28" s="10"/>
    </row>
    <row r="29" spans="1:15" ht="15" hidden="1" customHeight="1" x14ac:dyDescent="0.15">
      <c r="A29" s="41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40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41" t="s">
        <v>23</v>
      </c>
      <c r="B31" s="5" t="s">
        <v>15</v>
      </c>
    </row>
    <row r="32" spans="1:15" s="6" customFormat="1" ht="15" customHeight="1" x14ac:dyDescent="0.15">
      <c r="A32" s="42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41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R34" s="1" t="s">
        <v>61</v>
      </c>
      <c r="S34" s="37" t="s">
        <v>45</v>
      </c>
      <c r="T34" s="37" t="s">
        <v>51</v>
      </c>
      <c r="U34" s="37" t="s">
        <v>52</v>
      </c>
      <c r="V34" s="37" t="s">
        <v>53</v>
      </c>
      <c r="W34" s="37" t="s">
        <v>54</v>
      </c>
      <c r="X34" s="37" t="s">
        <v>55</v>
      </c>
      <c r="Y34" s="37" t="s">
        <v>51</v>
      </c>
      <c r="Z34" s="37" t="s">
        <v>52</v>
      </c>
      <c r="AA34" s="37" t="s">
        <v>53</v>
      </c>
      <c r="AB34" s="37" t="s">
        <v>54</v>
      </c>
      <c r="AC34" s="37" t="s">
        <v>56</v>
      </c>
      <c r="AD34" s="37" t="s">
        <v>51</v>
      </c>
      <c r="AE34" s="37" t="s">
        <v>52</v>
      </c>
      <c r="AF34" s="37" t="s">
        <v>53</v>
      </c>
      <c r="AG34" s="37" t="s">
        <v>54</v>
      </c>
    </row>
    <row r="35" spans="1:33" ht="15" customHeight="1" x14ac:dyDescent="0.15">
      <c r="P35" s="36">
        <v>8.1074990666133928</v>
      </c>
      <c r="Q35" s="10">
        <v>9.0324261659900795</v>
      </c>
      <c r="R35" s="1">
        <v>314843</v>
      </c>
      <c r="S35" s="37" t="s">
        <v>57</v>
      </c>
      <c r="T35" s="38">
        <f>AVERAGE(C4:E4)</f>
        <v>34.946920471960603</v>
      </c>
      <c r="U35" s="38">
        <f>AVERAGE(F4:H4)</f>
        <v>32.485299029303697</v>
      </c>
      <c r="V35" s="38">
        <f>AVERAGE(I4:K4)</f>
        <v>33.006995970946569</v>
      </c>
      <c r="W35" s="38">
        <f>AVERAGE(L4:N4)</f>
        <v>39.389020813104104</v>
      </c>
      <c r="X35" s="37" t="s">
        <v>46</v>
      </c>
      <c r="Y35" s="1">
        <f>(T35-37.895)/-3.566</f>
        <v>0.82671888054946741</v>
      </c>
      <c r="Z35" s="1">
        <f t="shared" ref="Z35:AB35" si="0">(U35-37.895)/-3.566</f>
        <v>1.5170221454560591</v>
      </c>
      <c r="AA35" s="1">
        <f t="shared" si="0"/>
        <v>1.3707246295719109</v>
      </c>
      <c r="AB35" s="1">
        <f t="shared" si="0"/>
        <v>-0.41896265089851387</v>
      </c>
      <c r="AC35" s="37" t="s">
        <v>46</v>
      </c>
      <c r="AD35" s="1">
        <f>10^Y35</f>
        <v>6.7099437668547637</v>
      </c>
      <c r="AE35" s="1">
        <f t="shared" ref="AE35:AG39" si="1">10^Z35</f>
        <v>32.88684000391288</v>
      </c>
      <c r="AF35" s="1">
        <f t="shared" si="1"/>
        <v>23.481434758526269</v>
      </c>
      <c r="AG35" s="1">
        <f t="shared" si="1"/>
        <v>0.38109859626728121</v>
      </c>
    </row>
    <row r="36" spans="1:33" ht="15" customHeight="1" x14ac:dyDescent="0.15">
      <c r="P36" s="36">
        <v>7.1074990666133928</v>
      </c>
      <c r="Q36" s="10">
        <v>12.420663082750201</v>
      </c>
      <c r="R36" s="1">
        <v>325079</v>
      </c>
      <c r="S36" s="37" t="s">
        <v>58</v>
      </c>
      <c r="T36" s="38">
        <f>AVERAGE(C8:E8)</f>
        <v>36.273876967662304</v>
      </c>
      <c r="U36" s="38">
        <f>AVERAGE(F8:H8)</f>
        <v>38.487225574318998</v>
      </c>
      <c r="V36" s="38">
        <f>AVERAGE(I8:K8)</f>
        <v>35.081301567283667</v>
      </c>
      <c r="W36" s="38">
        <f>AVERAGE(L8:N8)</f>
        <v>34.949523340114929</v>
      </c>
      <c r="X36" s="37" t="s">
        <v>47</v>
      </c>
      <c r="Y36" s="1">
        <f t="shared" ref="Y36:Y39" si="2">(T36-37.895)/-3.566</f>
        <v>0.45460544933754893</v>
      </c>
      <c r="Z36" s="1">
        <f t="shared" ref="Z36:Z39" si="3">(U36-37.895)/-3.566</f>
        <v>-0.16607559571480512</v>
      </c>
      <c r="AA36" s="1">
        <f t="shared" ref="AA36:AA39" si="4">(V36-37.895)/-3.566</f>
        <v>0.78903489419975781</v>
      </c>
      <c r="AB36" s="1">
        <f t="shared" ref="AB36:AB39" si="5">(W36-37.895)/-3.566</f>
        <v>0.82598896799917954</v>
      </c>
      <c r="AC36" s="37" t="s">
        <v>47</v>
      </c>
      <c r="AD36" s="1">
        <f t="shared" ref="AD36:AD39" si="6">10^Y36</f>
        <v>2.848429332155789</v>
      </c>
      <c r="AE36" s="1">
        <f t="shared" si="1"/>
        <v>0.68221993280709636</v>
      </c>
      <c r="AF36" s="1">
        <f t="shared" si="1"/>
        <v>6.1522630222824217</v>
      </c>
      <c r="AG36" s="1">
        <f t="shared" si="1"/>
        <v>6.6986759314299213</v>
      </c>
    </row>
    <row r="37" spans="1:33" ht="15" customHeight="1" x14ac:dyDescent="0.15">
      <c r="P37" s="36">
        <v>6.1074990666133928</v>
      </c>
      <c r="Q37" s="10">
        <v>15.6771226427625</v>
      </c>
      <c r="R37" s="1">
        <v>325301</v>
      </c>
      <c r="S37" s="37">
        <v>4</v>
      </c>
      <c r="T37" s="38">
        <f>AVERAGE(C12:E12)</f>
        <v>33.2535285355018</v>
      </c>
      <c r="U37" s="38">
        <f>AVERAGE(F12:H12)</f>
        <v>35.758950543130631</v>
      </c>
      <c r="V37" s="38">
        <f>AVERAGE(I12:K12)</f>
        <v>37.62175170433683</v>
      </c>
      <c r="W37" s="38">
        <f>AVERAGE(L12:N12)</f>
        <v>34.662853409739604</v>
      </c>
      <c r="X37" s="37" t="s">
        <v>48</v>
      </c>
      <c r="Y37" s="1">
        <f t="shared" si="2"/>
        <v>1.3015904275093109</v>
      </c>
      <c r="Z37" s="1">
        <f t="shared" si="3"/>
        <v>0.5990043345118824</v>
      </c>
      <c r="AA37" s="1">
        <f t="shared" si="4"/>
        <v>7.6625994297019842E-2</v>
      </c>
      <c r="AB37" s="1">
        <f t="shared" si="5"/>
        <v>0.9063787409591697</v>
      </c>
      <c r="AC37" s="37" t="s">
        <v>48</v>
      </c>
      <c r="AD37" s="1">
        <f t="shared" si="6"/>
        <v>20.025825499825093</v>
      </c>
      <c r="AE37" s="1">
        <f t="shared" si="1"/>
        <v>3.9719551369222921</v>
      </c>
      <c r="AF37" s="1">
        <f t="shared" si="1"/>
        <v>1.1929603084627345</v>
      </c>
      <c r="AG37" s="1">
        <f t="shared" si="1"/>
        <v>8.0608110462307838</v>
      </c>
    </row>
    <row r="38" spans="1:33" ht="15" customHeight="1" x14ac:dyDescent="0.15">
      <c r="P38" s="36">
        <v>5.1074990666133928</v>
      </c>
      <c r="Q38" s="10">
        <v>20.196361451129398</v>
      </c>
      <c r="R38" s="1">
        <v>324361</v>
      </c>
      <c r="S38" s="37" t="s">
        <v>59</v>
      </c>
      <c r="T38" s="38">
        <f>AVERAGE(C16:E16)</f>
        <v>25.071971720694268</v>
      </c>
      <c r="U38" s="38">
        <f>AVERAGE(F16:H16)</f>
        <v>21.937859809546534</v>
      </c>
      <c r="V38" s="38">
        <f>AVERAGE(I16:K16)</f>
        <v>22.346728045459837</v>
      </c>
      <c r="W38" s="38">
        <f>AVERAGE(L16:N16)</f>
        <v>23.691291030517231</v>
      </c>
      <c r="X38" s="37" t="s">
        <v>49</v>
      </c>
      <c r="Y38" s="1">
        <f t="shared" si="2"/>
        <v>3.5959137070403071</v>
      </c>
      <c r="Z38" s="1">
        <f t="shared" si="3"/>
        <v>4.4748009507721456</v>
      </c>
      <c r="AA38" s="1">
        <f t="shared" si="4"/>
        <v>4.3601435654907927</v>
      </c>
      <c r="AB38" s="1">
        <f t="shared" si="5"/>
        <v>3.9830928125302223</v>
      </c>
      <c r="AC38" s="37" t="s">
        <v>49</v>
      </c>
      <c r="AD38" s="1">
        <f t="shared" si="6"/>
        <v>3943.7893242519044</v>
      </c>
      <c r="AE38" s="1">
        <f t="shared" si="1"/>
        <v>29840.146486287074</v>
      </c>
      <c r="AF38" s="1">
        <f t="shared" si="1"/>
        <v>22916.250741014657</v>
      </c>
      <c r="AG38" s="1">
        <f t="shared" si="1"/>
        <v>9618.1780530092055</v>
      </c>
    </row>
    <row r="39" spans="1:33" ht="15" customHeight="1" x14ac:dyDescent="0.15">
      <c r="P39" s="36">
        <v>4.1074990666133928</v>
      </c>
      <c r="Q39" s="10">
        <v>23.406980434595798</v>
      </c>
      <c r="R39" s="1">
        <v>325314</v>
      </c>
      <c r="S39" s="37" t="s">
        <v>60</v>
      </c>
      <c r="T39" s="38">
        <f>AVERAGE(C20:E20)</f>
        <v>23.257766153073433</v>
      </c>
      <c r="U39" s="38">
        <f>AVERAGE(F20:H20)</f>
        <v>24.060484574974165</v>
      </c>
      <c r="V39" s="38">
        <f>AVERAGE(I20:K20)</f>
        <v>23.724062770876369</v>
      </c>
      <c r="W39" s="38">
        <f>AVERAGE(L20:N20)</f>
        <v>22.3119838377863</v>
      </c>
      <c r="X39" s="37" t="s">
        <v>50</v>
      </c>
      <c r="Y39" s="1">
        <f t="shared" si="2"/>
        <v>4.1046645672817084</v>
      </c>
      <c r="Z39" s="1">
        <f t="shared" si="3"/>
        <v>3.8795612521104426</v>
      </c>
      <c r="AA39" s="1">
        <f t="shared" si="4"/>
        <v>3.9739027563442608</v>
      </c>
      <c r="AB39" s="1">
        <f t="shared" si="5"/>
        <v>4.3698867532848302</v>
      </c>
      <c r="AC39" s="37" t="s">
        <v>50</v>
      </c>
      <c r="AD39" s="1">
        <f t="shared" si="6"/>
        <v>12725.198549024028</v>
      </c>
      <c r="AE39" s="1">
        <f t="shared" si="1"/>
        <v>7578.1160571120354</v>
      </c>
      <c r="AF39" s="1">
        <f t="shared" si="1"/>
        <v>9416.7871994508823</v>
      </c>
      <c r="AG39" s="1">
        <f t="shared" si="1"/>
        <v>23436.176134414851</v>
      </c>
    </row>
    <row r="40" spans="1:33" ht="15" customHeight="1" x14ac:dyDescent="0.15">
      <c r="P40" s="36">
        <v>3.1074990666133928</v>
      </c>
      <c r="Q40" s="10">
        <v>27.048473468204602</v>
      </c>
    </row>
    <row r="41" spans="1:33" ht="15" customHeight="1" x14ac:dyDescent="0.15">
      <c r="P41" s="36">
        <v>2.1074990666133928</v>
      </c>
      <c r="Q41" s="10">
        <v>29.987025967557798</v>
      </c>
      <c r="AD41" s="1">
        <f>AD35/25</f>
        <v>0.26839775067419053</v>
      </c>
      <c r="AE41" s="1">
        <f t="shared" ref="AE41:AG41" si="7">AE35/25</f>
        <v>1.3154736001565153</v>
      </c>
      <c r="AF41" s="1">
        <f t="shared" si="7"/>
        <v>0.93925739034105082</v>
      </c>
      <c r="AG41" s="1">
        <f t="shared" si="7"/>
        <v>1.5243943850691248E-2</v>
      </c>
    </row>
    <row r="42" spans="1:33" ht="15" customHeight="1" x14ac:dyDescent="0.15">
      <c r="P42" s="36">
        <v>1.1074990666133928</v>
      </c>
      <c r="AD42" s="1">
        <f t="shared" ref="AD42:AG42" si="8">AD36/25</f>
        <v>0.11393717328623156</v>
      </c>
      <c r="AE42" s="1">
        <f t="shared" si="8"/>
        <v>2.7288797312283855E-2</v>
      </c>
      <c r="AF42" s="1">
        <f t="shared" si="8"/>
        <v>0.24609052089129688</v>
      </c>
      <c r="AG42" s="1">
        <f t="shared" si="8"/>
        <v>0.26794703725719687</v>
      </c>
    </row>
    <row r="43" spans="1:33" ht="15" customHeight="1" x14ac:dyDescent="0.15">
      <c r="AD43" s="1">
        <f t="shared" ref="AD43:AG43" si="9">AD37/25</f>
        <v>0.80103301999300369</v>
      </c>
      <c r="AE43" s="1">
        <f t="shared" si="9"/>
        <v>0.15887820547689169</v>
      </c>
      <c r="AF43" s="1">
        <f t="shared" si="9"/>
        <v>4.7718412338509382E-2</v>
      </c>
      <c r="AG43" s="1">
        <f t="shared" si="9"/>
        <v>0.32243244184923137</v>
      </c>
    </row>
    <row r="44" spans="1:33" ht="15" customHeight="1" x14ac:dyDescent="0.15">
      <c r="AD44" s="1">
        <f t="shared" ref="AD44:AG44" si="10">AD38/25</f>
        <v>157.75157297007618</v>
      </c>
      <c r="AE44" s="1">
        <f t="shared" si="10"/>
        <v>1193.605859451483</v>
      </c>
      <c r="AF44" s="1">
        <f t="shared" si="10"/>
        <v>916.65002964058624</v>
      </c>
      <c r="AG44" s="1">
        <f t="shared" si="10"/>
        <v>384.72712212036822</v>
      </c>
    </row>
    <row r="45" spans="1:33" ht="15" customHeight="1" x14ac:dyDescent="0.15">
      <c r="AD45" s="1">
        <f t="shared" ref="AD45:AG45" si="11">AD39/25</f>
        <v>509.00794196096109</v>
      </c>
      <c r="AE45" s="1">
        <f t="shared" si="11"/>
        <v>303.12464228448141</v>
      </c>
      <c r="AF45" s="1">
        <f t="shared" si="11"/>
        <v>376.67148797803532</v>
      </c>
      <c r="AG45" s="1">
        <f t="shared" si="11"/>
        <v>937.44704537659402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9.3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2024-02-12T17:02:38Z</dcterms:modified>
</cp:coreProperties>
</file>